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245" yWindow="-15" windowWidth="10290" windowHeight="8115" firstSheet="1" activeTab="1"/>
  </bookViews>
  <sheets>
    <sheet name="So luong thanh cuoi " sheetId="3" state="hidden" r:id="rId1"/>
    <sheet name="Guard rail" sheetId="4" r:id="rId2"/>
  </sheets>
  <externalReferences>
    <externalReference r:id="rId3"/>
    <externalReference r:id="rId4"/>
  </externalReferences>
  <definedNames>
    <definedName name="DS" localSheetId="1">OFFSET([1]Barem!$A$1,MATCH([1]Khoiluong!$J1&amp;"*",[1]Barem!$A:$A,0)-1,0,COUNTIF([1]Barem!$A:$A,[1]Khoiluong!$J1&amp;"*"),1)</definedName>
    <definedName name="DS" localSheetId="0">OFFSET([2]Barem!$A$1,MATCH([2]Khoiluong!$J1&amp;"*",[2]Barem!$A:$A,0)-1,0,COUNTIF([2]Barem!$A:$A,[2]Khoiluong!$J1&amp;"*"),1)</definedName>
    <definedName name="DS">OFFSET([1]Barem!$A$1,MATCH([1]Khoiluong!$J1&amp;"*",[1]Barem!$A:$A,0)-1,0,COUNTIF([1]Barem!$A:$A,[1]Khoiluong!$J1&amp;"*"),1)</definedName>
    <definedName name="_xlnm.Print_Area" localSheetId="1">'Guard rail'!$A$1:$H$81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4"/>
  <c r="H62"/>
  <c r="G63"/>
  <c r="H63" s="1"/>
  <c r="G75"/>
  <c r="H75" s="1"/>
  <c r="G76"/>
  <c r="H76" s="1"/>
  <c r="G17" i="3" l="1"/>
  <c r="E17"/>
  <c r="D17"/>
  <c r="H17" s="1"/>
  <c r="G16"/>
  <c r="E16"/>
  <c r="D16"/>
  <c r="H16" s="1"/>
  <c r="G15"/>
  <c r="F15"/>
  <c r="E15"/>
  <c r="D15"/>
  <c r="H15" s="1"/>
  <c r="G14"/>
  <c r="F14"/>
  <c r="E14"/>
  <c r="D14"/>
  <c r="H14" s="1"/>
  <c r="G13"/>
  <c r="E13"/>
  <c r="D13"/>
  <c r="H13" s="1"/>
  <c r="G11"/>
  <c r="F11"/>
  <c r="E11"/>
  <c r="D11"/>
  <c r="H11" s="1"/>
  <c r="G10"/>
  <c r="F10"/>
  <c r="E10"/>
  <c r="D10"/>
  <c r="H10" s="1"/>
  <c r="G9"/>
  <c r="F9"/>
  <c r="E9"/>
  <c r="D9"/>
  <c r="H9" s="1"/>
  <c r="H8"/>
  <c r="G8"/>
  <c r="E8"/>
  <c r="H7"/>
  <c r="H6"/>
  <c r="G5"/>
  <c r="E5"/>
  <c r="D5"/>
  <c r="H5" s="1"/>
  <c r="G4"/>
  <c r="F4"/>
  <c r="H4" s="1"/>
  <c r="H12" s="1"/>
  <c r="H18" l="1"/>
</calcChain>
</file>

<file path=xl/sharedStrings.xml><?xml version="1.0" encoding="utf-8"?>
<sst xmlns="http://schemas.openxmlformats.org/spreadsheetml/2006/main" count="203" uniqueCount="62">
  <si>
    <t>BẢNG TỔNG HỢP KHỐI LƯỢNG THANH CUỐI CỦA HỘ LAN</t>
  </si>
  <si>
    <t>PKG/Gói</t>
  </si>
  <si>
    <t>1A</t>
  </si>
  <si>
    <t>2A</t>
  </si>
  <si>
    <t xml:space="preserve">Guard rail type/Hộ lan loại </t>
  </si>
  <si>
    <t>PKG1</t>
  </si>
  <si>
    <t>PKG2</t>
  </si>
  <si>
    <t>PKG4</t>
  </si>
  <si>
    <t>PKG5</t>
  </si>
  <si>
    <t>PKG6</t>
  </si>
  <si>
    <t>PKG7</t>
  </si>
  <si>
    <t>PKG3A</t>
  </si>
  <si>
    <t>PKG3B</t>
  </si>
  <si>
    <t xml:space="preserve">Tổng </t>
  </si>
  <si>
    <t>1 Modul 3m hộ lan loại 1</t>
  </si>
  <si>
    <t>Tấm</t>
  </si>
  <si>
    <t>Thép tấm</t>
  </si>
  <si>
    <t>Bộ</t>
  </si>
  <si>
    <t>Bulong</t>
  </si>
  <si>
    <t>Ống</t>
  </si>
  <si>
    <t>Thép ống</t>
  </si>
  <si>
    <t>Tổng</t>
  </si>
  <si>
    <t xml:space="preserve">UNIT QUANTITY OF GUARDRAIL </t>
  </si>
  <si>
    <t>KHỐI LƯỢNG ĐƠN VỊ CỦA TƯỜNG HỘ LAN MỀM</t>
  </si>
  <si>
    <t>PKG14A</t>
  </si>
  <si>
    <t>PKG14B</t>
  </si>
  <si>
    <t>PKGA1</t>
  </si>
  <si>
    <t>PKGA2</t>
  </si>
  <si>
    <t>PKGA3</t>
  </si>
  <si>
    <t>PKGA4</t>
  </si>
  <si>
    <t>PKGA5</t>
  </si>
  <si>
    <t>1 Modul 1m hộ lan loại 1A</t>
  </si>
  <si>
    <t>UNIT QUANGTITY / BẢNG KHỐI LƯỢNG CHI TIẾT</t>
  </si>
  <si>
    <t>Iterm/Tên cấu kiện</t>
  </si>
  <si>
    <t xml:space="preserve">Length/
Dài  </t>
  </si>
  <si>
    <t>Width/
Rộng</t>
  </si>
  <si>
    <t>Dimension/Kích thước (mm)</t>
  </si>
  <si>
    <t>Total amount/
SL tổng</t>
  </si>
  <si>
    <t>Unit/
Đơn vị tính</t>
  </si>
  <si>
    <t>Type/
Chủng loại</t>
  </si>
  <si>
    <t>Quantity/Khối lượng (kg)</t>
  </si>
  <si>
    <t>Unit Quantity/
KL Chi tiết</t>
  </si>
  <si>
    <t>Quantity/
KL Toàn bộ</t>
  </si>
  <si>
    <t>Tấm đệm (d 5)</t>
  </si>
  <si>
    <t>Tiêu phản quang (d 2)</t>
  </si>
  <si>
    <t>Prepared by Hoang Duc Chau</t>
  </si>
  <si>
    <t>Checked by Takayasu Nagai</t>
  </si>
  <si>
    <t>1 Modul 3m hộ lan loại 1B</t>
  </si>
  <si>
    <t>Bê tông C20</t>
  </si>
  <si>
    <t>m3</t>
  </si>
  <si>
    <t>1 Modul 2m hộ lan loại 2</t>
  </si>
  <si>
    <t>1 Modul 2m hộ lan loại 2B</t>
  </si>
  <si>
    <t>Đầu tôn sóng loại 1, 1A, 2</t>
  </si>
  <si>
    <t xml:space="preserve">Đào đất </t>
  </si>
  <si>
    <t>Trụ thép (P 141.1x4.5)</t>
  </si>
  <si>
    <t>Nắp bịt (d2)</t>
  </si>
  <si>
    <t>Bu lông M14x36</t>
  </si>
  <si>
    <t>Bu lông M16x220</t>
  </si>
  <si>
    <t>Bu lông M16x36</t>
  </si>
  <si>
    <t>Tôn sóng (d 4)</t>
  </si>
  <si>
    <t>Tổng
( thanh)</t>
  </si>
  <si>
    <t>PACKAGE 14B / GÓI THẦU 14B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</si>
</sst>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0" borderId="1" xfId="0" applyNumberFormat="1" applyFont="1" applyBorder="1"/>
    <xf numFmtId="0" fontId="3" fillId="0" borderId="0" xfId="1" applyFont="1" applyFill="1" applyBorder="1" applyAlignment="1">
      <alignment horizontal="centerContinuous" vertical="center"/>
    </xf>
    <xf numFmtId="0" fontId="6" fillId="0" borderId="0" xfId="1" applyFont="1" applyFill="1" applyAlignment="1">
      <alignment horizontal="centerContinuous" vertical="center" wrapText="1"/>
    </xf>
    <xf numFmtId="0" fontId="5" fillId="0" borderId="0" xfId="2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2" borderId="1" xfId="0" applyFill="1" applyBorder="1"/>
    <xf numFmtId="2" fontId="1" fillId="2" borderId="1" xfId="0" applyNumberFormat="1" applyFont="1" applyFill="1" applyBorder="1"/>
    <xf numFmtId="2" fontId="0" fillId="2" borderId="1" xfId="0" applyNumberForma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1" applyFont="1"/>
    <xf numFmtId="0" fontId="0" fillId="0" borderId="0" xfId="0" applyBorder="1"/>
    <xf numFmtId="2" fontId="1" fillId="0" borderId="0" xfId="0" applyNumberFormat="1" applyFont="1" applyBorder="1"/>
    <xf numFmtId="2" fontId="0" fillId="0" borderId="0" xfId="0" applyNumberFormat="1" applyBorder="1"/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giao tho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an%20cao%20toc%20DN_QN/Thuc%20hien/Detail%20Design/Rev2/Package%2014/File%20thuc%20hien_a%20VU/140221/Quantity/Ho%20lan/KL%20Duoi%20ho%20lan%20barre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VV%20E&amp;C/Vec/Da%20Nang%20-%20Quang%20Ngai/140219%20DN-QN/kl%20ho%20lan/KL%20Duoi%20ho%20lan%20barre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8"/>
  <sheetViews>
    <sheetView workbookViewId="0">
      <selection activeCell="J9" sqref="J9"/>
    </sheetView>
  </sheetViews>
  <sheetFormatPr defaultRowHeight="15"/>
  <cols>
    <col min="4" max="7" width="9.140625" customWidth="1"/>
    <col min="8" max="8" width="9.85546875" customWidth="1"/>
  </cols>
  <sheetData>
    <row r="1" spans="2:8">
      <c r="B1" s="25" t="s">
        <v>0</v>
      </c>
      <c r="C1" s="25"/>
      <c r="D1" s="25"/>
      <c r="E1" s="25"/>
      <c r="F1" s="25"/>
      <c r="G1" s="25"/>
      <c r="H1" s="25"/>
    </row>
    <row r="2" spans="2:8">
      <c r="B2" s="26" t="s">
        <v>1</v>
      </c>
      <c r="C2" s="26"/>
      <c r="D2" s="25" t="s">
        <v>4</v>
      </c>
      <c r="E2" s="25"/>
      <c r="F2" s="25"/>
      <c r="G2" s="25"/>
      <c r="H2" s="27" t="s">
        <v>60</v>
      </c>
    </row>
    <row r="3" spans="2:8">
      <c r="B3" s="26"/>
      <c r="C3" s="26"/>
      <c r="D3" s="4">
        <v>1</v>
      </c>
      <c r="E3" s="4" t="s">
        <v>2</v>
      </c>
      <c r="F3" s="4">
        <v>2</v>
      </c>
      <c r="G3" s="4" t="s">
        <v>3</v>
      </c>
      <c r="H3" s="27"/>
    </row>
    <row r="4" spans="2:8">
      <c r="B4" s="23" t="s">
        <v>24</v>
      </c>
      <c r="C4" s="5" t="s">
        <v>5</v>
      </c>
      <c r="D4" s="5">
        <v>12</v>
      </c>
      <c r="E4" s="5"/>
      <c r="F4" s="5">
        <f>4+4</f>
        <v>8</v>
      </c>
      <c r="G4" s="5">
        <f>20+4</f>
        <v>24</v>
      </c>
      <c r="H4" s="5">
        <f>SUM(D4:G4)</f>
        <v>44</v>
      </c>
    </row>
    <row r="5" spans="2:8">
      <c r="B5" s="23"/>
      <c r="C5" s="5" t="s">
        <v>6</v>
      </c>
      <c r="D5" s="5">
        <f>1+6+4</f>
        <v>11</v>
      </c>
      <c r="E5" s="5">
        <f>4+4</f>
        <v>8</v>
      </c>
      <c r="F5" s="5">
        <v>1</v>
      </c>
      <c r="G5" s="5">
        <f>4+4+44</f>
        <v>52</v>
      </c>
      <c r="H5" s="5">
        <f t="shared" ref="H5:H11" si="0">SUM(D5:G5)</f>
        <v>72</v>
      </c>
    </row>
    <row r="6" spans="2:8">
      <c r="B6" s="23"/>
      <c r="C6" s="5" t="s">
        <v>11</v>
      </c>
      <c r="D6" s="5"/>
      <c r="E6" s="5"/>
      <c r="F6" s="5"/>
      <c r="G6" s="5">
        <v>4</v>
      </c>
      <c r="H6" s="5">
        <f t="shared" si="0"/>
        <v>4</v>
      </c>
    </row>
    <row r="7" spans="2:8">
      <c r="B7" s="23"/>
      <c r="C7" s="5" t="s">
        <v>12</v>
      </c>
      <c r="D7" s="5">
        <v>2</v>
      </c>
      <c r="E7" s="5">
        <v>4</v>
      </c>
      <c r="F7" s="5"/>
      <c r="G7" s="5">
        <v>16</v>
      </c>
      <c r="H7" s="5">
        <f t="shared" si="0"/>
        <v>22</v>
      </c>
    </row>
    <row r="8" spans="2:8">
      <c r="B8" s="23"/>
      <c r="C8" s="5" t="s">
        <v>7</v>
      </c>
      <c r="D8" s="5">
        <v>2</v>
      </c>
      <c r="E8" s="5">
        <f>2+2+4</f>
        <v>8</v>
      </c>
      <c r="F8" s="5">
        <v>4</v>
      </c>
      <c r="G8" s="5">
        <f>8+8+2+2</f>
        <v>20</v>
      </c>
      <c r="H8" s="5">
        <f t="shared" si="0"/>
        <v>34</v>
      </c>
    </row>
    <row r="9" spans="2:8">
      <c r="B9" s="23"/>
      <c r="C9" s="5" t="s">
        <v>8</v>
      </c>
      <c r="D9" s="5">
        <f>9+3+4+4</f>
        <v>20</v>
      </c>
      <c r="E9" s="5">
        <f>2+2</f>
        <v>4</v>
      </c>
      <c r="F9" s="5">
        <f>2+2</f>
        <v>4</v>
      </c>
      <c r="G9" s="5">
        <f>6+4+4+4+4+2+4+2</f>
        <v>30</v>
      </c>
      <c r="H9" s="5">
        <f t="shared" si="0"/>
        <v>58</v>
      </c>
    </row>
    <row r="10" spans="2:8">
      <c r="B10" s="23"/>
      <c r="C10" s="5" t="s">
        <v>9</v>
      </c>
      <c r="D10" s="5">
        <f>2+2+4+2</f>
        <v>10</v>
      </c>
      <c r="E10" s="5">
        <f>2+4</f>
        <v>6</v>
      </c>
      <c r="F10" s="5">
        <f>2+2+2</f>
        <v>6</v>
      </c>
      <c r="G10" s="5">
        <f>4+12+4+4+2+4</f>
        <v>30</v>
      </c>
      <c r="H10" s="5">
        <f t="shared" si="0"/>
        <v>52</v>
      </c>
    </row>
    <row r="11" spans="2:8">
      <c r="B11" s="23"/>
      <c r="C11" s="5" t="s">
        <v>10</v>
      </c>
      <c r="D11" s="5">
        <f>2+2+2+4+4+4+2+4</f>
        <v>24</v>
      </c>
      <c r="E11" s="5">
        <f>2+2+4+4</f>
        <v>12</v>
      </c>
      <c r="F11" s="5">
        <f>8+2+2+2</f>
        <v>14</v>
      </c>
      <c r="G11" s="5">
        <f>4+4+2+4+2+4+4+4</f>
        <v>28</v>
      </c>
      <c r="H11" s="5">
        <f t="shared" si="0"/>
        <v>78</v>
      </c>
    </row>
    <row r="12" spans="2:8">
      <c r="B12" s="23"/>
      <c r="C12" s="25" t="s">
        <v>13</v>
      </c>
      <c r="D12" s="25"/>
      <c r="E12" s="25"/>
      <c r="F12" s="25"/>
      <c r="G12" s="25"/>
      <c r="H12" s="6">
        <f>SUM(H4:H11)</f>
        <v>364</v>
      </c>
    </row>
    <row r="13" spans="2:8">
      <c r="B13" s="23" t="s">
        <v>25</v>
      </c>
      <c r="C13" s="5" t="s">
        <v>26</v>
      </c>
      <c r="D13" s="5">
        <f>4+4+8+4</f>
        <v>20</v>
      </c>
      <c r="E13" s="5">
        <f>4</f>
        <v>4</v>
      </c>
      <c r="F13" s="5"/>
      <c r="G13" s="5">
        <f>4+4+4</f>
        <v>12</v>
      </c>
      <c r="H13" s="5">
        <f>SUM(D13:G13)</f>
        <v>36</v>
      </c>
    </row>
    <row r="14" spans="2:8">
      <c r="B14" s="23"/>
      <c r="C14" s="5" t="s">
        <v>27</v>
      </c>
      <c r="D14" s="5">
        <f>2+2+2+4+2+4+4+4+4+4+4+2+4</f>
        <v>42</v>
      </c>
      <c r="E14" s="5">
        <f>2+2+2+2</f>
        <v>8</v>
      </c>
      <c r="F14" s="5">
        <f>4+2+2+4+4+1</f>
        <v>17</v>
      </c>
      <c r="G14" s="5">
        <f>2+2+2+4+4+4+2+4</f>
        <v>24</v>
      </c>
      <c r="H14" s="5">
        <f t="shared" ref="H14:H17" si="1">SUM(D14:G14)</f>
        <v>91</v>
      </c>
    </row>
    <row r="15" spans="2:8">
      <c r="B15" s="23"/>
      <c r="C15" s="5" t="s">
        <v>28</v>
      </c>
      <c r="D15" s="5">
        <f>4+4+4+2+4+4+4+2</f>
        <v>28</v>
      </c>
      <c r="E15" s="5">
        <f>4+4+2+2+4+4+4</f>
        <v>24</v>
      </c>
      <c r="F15" s="5">
        <f>4+4+4</f>
        <v>12</v>
      </c>
      <c r="G15" s="5">
        <f>2+2+2+4</f>
        <v>10</v>
      </c>
      <c r="H15" s="5">
        <f t="shared" si="1"/>
        <v>74</v>
      </c>
    </row>
    <row r="16" spans="2:8">
      <c r="B16" s="23"/>
      <c r="C16" s="5" t="s">
        <v>29</v>
      </c>
      <c r="D16" s="5">
        <f>6+2+2+4+4+4+4+4</f>
        <v>30</v>
      </c>
      <c r="E16" s="5">
        <f>3+4+2+4+4+2</f>
        <v>19</v>
      </c>
      <c r="F16" s="5">
        <v>2</v>
      </c>
      <c r="G16" s="5">
        <f>4+1+2+2</f>
        <v>9</v>
      </c>
      <c r="H16" s="5">
        <f t="shared" si="1"/>
        <v>60</v>
      </c>
    </row>
    <row r="17" spans="2:8">
      <c r="B17" s="23"/>
      <c r="C17" s="5" t="s">
        <v>30</v>
      </c>
      <c r="D17" s="5">
        <f>2</f>
        <v>2</v>
      </c>
      <c r="E17" s="5">
        <f>4+4+4+2</f>
        <v>14</v>
      </c>
      <c r="F17" s="5"/>
      <c r="G17" s="5">
        <f>2+4+4+4+4+4</f>
        <v>22</v>
      </c>
      <c r="H17" s="5">
        <f t="shared" si="1"/>
        <v>38</v>
      </c>
    </row>
    <row r="18" spans="2:8">
      <c r="B18" s="23"/>
      <c r="C18" s="24" t="s">
        <v>21</v>
      </c>
      <c r="D18" s="24"/>
      <c r="E18" s="24"/>
      <c r="F18" s="24"/>
      <c r="G18" s="24"/>
      <c r="H18" s="4">
        <f>SUM(H13:H17)</f>
        <v>299</v>
      </c>
    </row>
  </sheetData>
  <mergeCells count="8">
    <mergeCell ref="B13:B18"/>
    <mergeCell ref="C18:G18"/>
    <mergeCell ref="B1:H1"/>
    <mergeCell ref="B2:C3"/>
    <mergeCell ref="D2:G2"/>
    <mergeCell ref="H2:H3"/>
    <mergeCell ref="B4:B12"/>
    <mergeCell ref="C12:G1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1"/>
  <sheetViews>
    <sheetView tabSelected="1" view="pageBreakPreview" zoomScaleNormal="70" zoomScaleSheetLayoutView="100" workbookViewId="0">
      <selection activeCell="H6" sqref="H6"/>
    </sheetView>
  </sheetViews>
  <sheetFormatPr defaultRowHeight="15"/>
  <cols>
    <col min="1" max="1" width="20.5703125" customWidth="1"/>
    <col min="2" max="2" width="12.85546875" customWidth="1"/>
    <col min="3" max="3" width="16.42578125" customWidth="1"/>
    <col min="6" max="6" width="9.140625" customWidth="1"/>
    <col min="7" max="7" width="14.42578125" bestFit="1" customWidth="1"/>
    <col min="8" max="8" width="12.28515625" customWidth="1"/>
  </cols>
  <sheetData>
    <row r="1" spans="1:8" ht="15.75">
      <c r="A1" s="9" t="s">
        <v>22</v>
      </c>
      <c r="B1" s="11"/>
      <c r="C1" s="11"/>
      <c r="D1" s="11"/>
      <c r="E1" s="11"/>
      <c r="F1" s="12"/>
      <c r="G1" s="12"/>
      <c r="H1" s="12"/>
    </row>
    <row r="2" spans="1:8" ht="15.75">
      <c r="A2" s="9" t="s">
        <v>23</v>
      </c>
      <c r="B2" s="11"/>
      <c r="C2" s="11"/>
      <c r="D2" s="11"/>
      <c r="E2" s="11"/>
      <c r="F2" s="12"/>
      <c r="G2" s="12"/>
      <c r="H2" s="12"/>
    </row>
    <row r="3" spans="1:8" ht="15.75">
      <c r="A3" s="9" t="s">
        <v>61</v>
      </c>
      <c r="B3" s="10"/>
      <c r="C3" s="11"/>
      <c r="D3" s="11"/>
      <c r="E3" s="11"/>
      <c r="F3" s="12"/>
      <c r="G3" s="12"/>
      <c r="H3" s="12"/>
    </row>
    <row r="5" spans="1:8" ht="15" customHeight="1">
      <c r="A5" s="28" t="s">
        <v>32</v>
      </c>
      <c r="B5" s="29"/>
      <c r="C5" s="29"/>
      <c r="D5" s="29"/>
      <c r="E5" s="29"/>
      <c r="F5" s="29"/>
      <c r="G5" s="29"/>
      <c r="H5" s="30"/>
    </row>
    <row r="6" spans="1:8">
      <c r="A6" s="31" t="s">
        <v>33</v>
      </c>
      <c r="B6" s="17" t="s">
        <v>36</v>
      </c>
      <c r="C6" s="2"/>
      <c r="D6" s="33" t="s">
        <v>37</v>
      </c>
      <c r="E6" s="33" t="s">
        <v>38</v>
      </c>
      <c r="F6" s="33" t="s">
        <v>39</v>
      </c>
      <c r="G6" s="17" t="s">
        <v>40</v>
      </c>
      <c r="H6" s="2"/>
    </row>
    <row r="7" spans="1:8" ht="45">
      <c r="A7" s="32"/>
      <c r="B7" s="16" t="s">
        <v>34</v>
      </c>
      <c r="C7" s="16" t="s">
        <v>35</v>
      </c>
      <c r="D7" s="34"/>
      <c r="E7" s="34"/>
      <c r="F7" s="34"/>
      <c r="G7" s="16" t="s">
        <v>41</v>
      </c>
      <c r="H7" s="16" t="s">
        <v>42</v>
      </c>
    </row>
    <row r="8" spans="1:8" hidden="1">
      <c r="A8" s="3"/>
      <c r="B8" s="3"/>
      <c r="C8" s="3"/>
      <c r="D8" s="3"/>
      <c r="E8" s="3"/>
      <c r="F8" s="3"/>
      <c r="G8" s="3"/>
      <c r="H8" s="3"/>
    </row>
    <row r="9" spans="1:8" s="1" customFormat="1">
      <c r="A9" s="2" t="s">
        <v>14</v>
      </c>
      <c r="B9" s="2"/>
      <c r="C9" s="2"/>
      <c r="D9" s="2"/>
      <c r="E9" s="2"/>
      <c r="F9" s="2"/>
      <c r="G9" s="2"/>
      <c r="H9" s="2"/>
    </row>
    <row r="10" spans="1:8">
      <c r="A10" s="3" t="s">
        <v>59</v>
      </c>
      <c r="B10" s="3">
        <v>479</v>
      </c>
      <c r="C10" s="3">
        <v>3320</v>
      </c>
      <c r="D10" s="3">
        <v>1</v>
      </c>
      <c r="E10" s="3" t="s">
        <v>15</v>
      </c>
      <c r="F10" s="3" t="s">
        <v>16</v>
      </c>
      <c r="G10" s="7">
        <v>49.934792000000002</v>
      </c>
      <c r="H10" s="7">
        <v>49.934792000000002</v>
      </c>
    </row>
    <row r="11" spans="1:8">
      <c r="A11" s="3" t="s">
        <v>58</v>
      </c>
      <c r="B11" s="3">
        <v>36</v>
      </c>
      <c r="C11" s="3"/>
      <c r="D11" s="3">
        <v>10</v>
      </c>
      <c r="E11" s="3" t="s">
        <v>17</v>
      </c>
      <c r="F11" s="3" t="s">
        <v>18</v>
      </c>
      <c r="G11" s="7">
        <v>0.17055999999999999</v>
      </c>
      <c r="H11" s="7">
        <v>1.7056</v>
      </c>
    </row>
    <row r="12" spans="1:8">
      <c r="A12" s="3" t="s">
        <v>57</v>
      </c>
      <c r="B12" s="3">
        <v>220</v>
      </c>
      <c r="C12" s="3"/>
      <c r="D12" s="3">
        <v>1</v>
      </c>
      <c r="E12" s="3" t="s">
        <v>17</v>
      </c>
      <c r="F12" s="3" t="s">
        <v>18</v>
      </c>
      <c r="G12" s="7">
        <v>0.46128000000000002</v>
      </c>
      <c r="H12" s="7">
        <v>0.46128000000000002</v>
      </c>
    </row>
    <row r="13" spans="1:8">
      <c r="A13" s="3" t="s">
        <v>56</v>
      </c>
      <c r="B13" s="3">
        <v>36</v>
      </c>
      <c r="C13" s="3"/>
      <c r="D13" s="3">
        <v>1</v>
      </c>
      <c r="E13" s="3" t="s">
        <v>17</v>
      </c>
      <c r="F13" s="3" t="s">
        <v>18</v>
      </c>
      <c r="G13" s="7">
        <v>0.12775999999999998</v>
      </c>
      <c r="H13" s="7">
        <v>0.12775999999999998</v>
      </c>
    </row>
    <row r="14" spans="1:8">
      <c r="A14" s="3" t="s">
        <v>43</v>
      </c>
      <c r="B14" s="3">
        <v>530</v>
      </c>
      <c r="C14" s="3">
        <v>70</v>
      </c>
      <c r="D14" s="3">
        <v>1</v>
      </c>
      <c r="E14" s="3" t="s">
        <v>15</v>
      </c>
      <c r="F14" s="3" t="s">
        <v>16</v>
      </c>
      <c r="G14" s="7">
        <v>1.456175</v>
      </c>
      <c r="H14" s="7">
        <v>1.456175</v>
      </c>
    </row>
    <row r="15" spans="1:8">
      <c r="A15" s="3" t="s">
        <v>55</v>
      </c>
      <c r="B15" s="3">
        <v>141</v>
      </c>
      <c r="C15" s="3">
        <v>141</v>
      </c>
      <c r="D15" s="3">
        <v>1</v>
      </c>
      <c r="E15" s="3" t="s">
        <v>15</v>
      </c>
      <c r="F15" s="3" t="s">
        <v>16</v>
      </c>
      <c r="G15" s="7">
        <v>0.31213170000000001</v>
      </c>
      <c r="H15" s="7">
        <v>0.31213170000000001</v>
      </c>
    </row>
    <row r="16" spans="1:8">
      <c r="A16" s="3" t="s">
        <v>54</v>
      </c>
      <c r="B16" s="3">
        <v>2020</v>
      </c>
      <c r="C16" s="3"/>
      <c r="D16" s="3">
        <v>1</v>
      </c>
      <c r="E16" s="3" t="s">
        <v>19</v>
      </c>
      <c r="F16" s="3" t="s">
        <v>20</v>
      </c>
      <c r="G16" s="7">
        <v>30.622039474991212</v>
      </c>
      <c r="H16" s="7">
        <v>30.622039474991212</v>
      </c>
    </row>
    <row r="17" spans="1:8">
      <c r="A17" s="3" t="s">
        <v>44</v>
      </c>
      <c r="B17" s="3">
        <v>170</v>
      </c>
      <c r="C17" s="3">
        <v>45</v>
      </c>
      <c r="D17" s="3">
        <v>1</v>
      </c>
      <c r="E17" s="3" t="s">
        <v>15</v>
      </c>
      <c r="F17" s="3" t="s">
        <v>16</v>
      </c>
      <c r="G17" s="7">
        <v>0.120105</v>
      </c>
      <c r="H17" s="7">
        <v>0.120105</v>
      </c>
    </row>
    <row r="18" spans="1:8">
      <c r="A18" s="3"/>
      <c r="B18" s="3"/>
      <c r="C18" s="3"/>
      <c r="D18" s="3"/>
      <c r="E18" s="3"/>
      <c r="F18" s="3"/>
      <c r="G18" s="8" t="s">
        <v>21</v>
      </c>
      <c r="H18" s="8">
        <v>84.739883174991206</v>
      </c>
    </row>
    <row r="19" spans="1:8" s="22" customFormat="1">
      <c r="A19" s="13"/>
      <c r="B19" s="13"/>
      <c r="C19" s="13"/>
      <c r="D19" s="13"/>
      <c r="E19" s="13"/>
      <c r="F19" s="13"/>
      <c r="G19" s="14"/>
      <c r="H19" s="14"/>
    </row>
    <row r="20" spans="1:8">
      <c r="A20" s="2" t="s">
        <v>31</v>
      </c>
      <c r="B20" s="3"/>
      <c r="C20" s="3"/>
      <c r="D20" s="3"/>
      <c r="E20" s="3"/>
      <c r="F20" s="3"/>
      <c r="G20" s="3"/>
      <c r="H20" s="3"/>
    </row>
    <row r="21" spans="1:8">
      <c r="A21" s="3" t="s">
        <v>59</v>
      </c>
      <c r="B21" s="3">
        <v>479</v>
      </c>
      <c r="C21" s="3">
        <v>1320</v>
      </c>
      <c r="D21" s="3">
        <v>1</v>
      </c>
      <c r="E21" s="3" t="s">
        <v>15</v>
      </c>
      <c r="F21" s="3" t="s">
        <v>16</v>
      </c>
      <c r="G21" s="7">
        <v>19.853591999999999</v>
      </c>
      <c r="H21" s="7">
        <v>19.853591999999999</v>
      </c>
    </row>
    <row r="22" spans="1:8">
      <c r="A22" s="3" t="s">
        <v>58</v>
      </c>
      <c r="B22" s="3">
        <v>36</v>
      </c>
      <c r="C22" s="3"/>
      <c r="D22" s="3">
        <v>10</v>
      </c>
      <c r="E22" s="3" t="s">
        <v>17</v>
      </c>
      <c r="F22" s="3" t="s">
        <v>18</v>
      </c>
      <c r="G22" s="7">
        <v>0.17055999999999999</v>
      </c>
      <c r="H22" s="7">
        <v>1.7056</v>
      </c>
    </row>
    <row r="23" spans="1:8">
      <c r="A23" s="3" t="s">
        <v>57</v>
      </c>
      <c r="B23" s="3">
        <v>220</v>
      </c>
      <c r="C23" s="3"/>
      <c r="D23" s="3">
        <v>1</v>
      </c>
      <c r="E23" s="3" t="s">
        <v>17</v>
      </c>
      <c r="F23" s="3" t="s">
        <v>18</v>
      </c>
      <c r="G23" s="7">
        <v>0.46128000000000002</v>
      </c>
      <c r="H23" s="7">
        <v>0.46128000000000002</v>
      </c>
    </row>
    <row r="24" spans="1:8">
      <c r="A24" s="3" t="s">
        <v>56</v>
      </c>
      <c r="B24" s="3">
        <v>36</v>
      </c>
      <c r="C24" s="3"/>
      <c r="D24" s="3">
        <v>1</v>
      </c>
      <c r="E24" s="3" t="s">
        <v>17</v>
      </c>
      <c r="F24" s="3" t="s">
        <v>18</v>
      </c>
      <c r="G24" s="7">
        <v>0.12775999999999998</v>
      </c>
      <c r="H24" s="7">
        <v>0.12775999999999998</v>
      </c>
    </row>
    <row r="25" spans="1:8">
      <c r="A25" s="3" t="s">
        <v>43</v>
      </c>
      <c r="B25" s="3">
        <v>530</v>
      </c>
      <c r="C25" s="3">
        <v>70</v>
      </c>
      <c r="D25" s="3">
        <v>1</v>
      </c>
      <c r="E25" s="3" t="s">
        <v>15</v>
      </c>
      <c r="F25" s="3" t="s">
        <v>16</v>
      </c>
      <c r="G25" s="7">
        <v>1.456175</v>
      </c>
      <c r="H25" s="7">
        <v>1.456175</v>
      </c>
    </row>
    <row r="26" spans="1:8">
      <c r="A26" s="3" t="s">
        <v>55</v>
      </c>
      <c r="B26" s="3">
        <v>141</v>
      </c>
      <c r="C26" s="3">
        <v>141</v>
      </c>
      <c r="D26" s="3">
        <v>1</v>
      </c>
      <c r="E26" s="3" t="s">
        <v>15</v>
      </c>
      <c r="F26" s="3" t="s">
        <v>16</v>
      </c>
      <c r="G26" s="7">
        <v>0.31213170000000001</v>
      </c>
      <c r="H26" s="7">
        <v>0.31213170000000001</v>
      </c>
    </row>
    <row r="27" spans="1:8">
      <c r="A27" s="3" t="s">
        <v>54</v>
      </c>
      <c r="B27" s="3">
        <v>2020</v>
      </c>
      <c r="C27" s="3"/>
      <c r="D27" s="3">
        <v>1</v>
      </c>
      <c r="E27" s="3" t="s">
        <v>19</v>
      </c>
      <c r="F27" s="3" t="s">
        <v>20</v>
      </c>
      <c r="G27" s="7">
        <v>30.622039474991212</v>
      </c>
      <c r="H27" s="7">
        <v>30.622039474991212</v>
      </c>
    </row>
    <row r="28" spans="1:8">
      <c r="A28" s="3" t="s">
        <v>44</v>
      </c>
      <c r="B28" s="3">
        <v>170</v>
      </c>
      <c r="C28" s="3">
        <v>45</v>
      </c>
      <c r="D28" s="3">
        <v>1</v>
      </c>
      <c r="E28" s="3" t="s">
        <v>15</v>
      </c>
      <c r="F28" s="3" t="s">
        <v>16</v>
      </c>
      <c r="G28" s="7">
        <v>0.120105</v>
      </c>
      <c r="H28" s="7">
        <v>0.120105</v>
      </c>
    </row>
    <row r="29" spans="1:8">
      <c r="A29" s="3"/>
      <c r="B29" s="3"/>
      <c r="C29" s="3"/>
      <c r="D29" s="3"/>
      <c r="E29" s="3"/>
      <c r="F29" s="3"/>
      <c r="G29" s="8" t="s">
        <v>21</v>
      </c>
      <c r="H29" s="8">
        <v>54.658683174991204</v>
      </c>
    </row>
    <row r="30" spans="1:8" s="22" customFormat="1">
      <c r="A30" s="13"/>
      <c r="B30" s="13"/>
      <c r="C30" s="13"/>
      <c r="D30" s="13"/>
      <c r="E30" s="13"/>
      <c r="F30" s="13"/>
      <c r="G30" s="14"/>
      <c r="H30" s="14"/>
    </row>
    <row r="31" spans="1:8" s="1" customFormat="1">
      <c r="A31" s="2" t="s">
        <v>52</v>
      </c>
      <c r="B31" s="2"/>
      <c r="C31" s="2"/>
      <c r="D31" s="2"/>
      <c r="E31" s="2"/>
      <c r="F31" s="2"/>
      <c r="G31" s="8"/>
      <c r="H31" s="8"/>
    </row>
    <row r="32" spans="1:8">
      <c r="A32" s="3" t="s">
        <v>59</v>
      </c>
      <c r="B32" s="3">
        <v>479</v>
      </c>
      <c r="C32" s="3">
        <v>1030</v>
      </c>
      <c r="D32" s="3">
        <v>1</v>
      </c>
      <c r="E32" s="3" t="s">
        <v>15</v>
      </c>
      <c r="F32" s="3" t="s">
        <v>16</v>
      </c>
      <c r="G32" s="7">
        <v>15.491818</v>
      </c>
      <c r="H32" s="7">
        <v>15.491818</v>
      </c>
    </row>
    <row r="33" spans="1:8">
      <c r="A33" s="3" t="s">
        <v>58</v>
      </c>
      <c r="B33" s="3">
        <v>36</v>
      </c>
      <c r="C33" s="3"/>
      <c r="D33" s="3">
        <v>10</v>
      </c>
      <c r="E33" s="3" t="s">
        <v>17</v>
      </c>
      <c r="F33" s="3" t="s">
        <v>18</v>
      </c>
      <c r="G33" s="7">
        <v>0.17055999999999999</v>
      </c>
      <c r="H33" s="7">
        <v>1.7056</v>
      </c>
    </row>
    <row r="34" spans="1:8">
      <c r="A34" s="3" t="s">
        <v>57</v>
      </c>
      <c r="B34" s="3">
        <v>220</v>
      </c>
      <c r="C34" s="3"/>
      <c r="D34" s="3">
        <v>1</v>
      </c>
      <c r="E34" s="3" t="s">
        <v>17</v>
      </c>
      <c r="F34" s="3" t="s">
        <v>18</v>
      </c>
      <c r="G34" s="7">
        <v>0.46128000000000002</v>
      </c>
      <c r="H34" s="7">
        <v>0.46128000000000002</v>
      </c>
    </row>
    <row r="35" spans="1:8">
      <c r="A35" s="3" t="s">
        <v>56</v>
      </c>
      <c r="B35" s="3">
        <v>36</v>
      </c>
      <c r="C35" s="3"/>
      <c r="D35" s="3">
        <v>1</v>
      </c>
      <c r="E35" s="3" t="s">
        <v>17</v>
      </c>
      <c r="F35" s="3" t="s">
        <v>18</v>
      </c>
      <c r="G35" s="7">
        <v>0.12775999999999998</v>
      </c>
      <c r="H35" s="7">
        <v>0.12775999999999998</v>
      </c>
    </row>
    <row r="36" spans="1:8">
      <c r="A36" s="3" t="s">
        <v>43</v>
      </c>
      <c r="B36" s="3">
        <v>530</v>
      </c>
      <c r="C36" s="3">
        <v>70</v>
      </c>
      <c r="D36" s="3">
        <v>1</v>
      </c>
      <c r="E36" s="3" t="s">
        <v>15</v>
      </c>
      <c r="F36" s="3" t="s">
        <v>16</v>
      </c>
      <c r="G36" s="7">
        <v>1.456175</v>
      </c>
      <c r="H36" s="7">
        <v>1.456175</v>
      </c>
    </row>
    <row r="37" spans="1:8">
      <c r="A37" s="3" t="s">
        <v>55</v>
      </c>
      <c r="B37" s="3">
        <v>141</v>
      </c>
      <c r="C37" s="3">
        <v>141</v>
      </c>
      <c r="D37" s="3">
        <v>1</v>
      </c>
      <c r="E37" s="3" t="s">
        <v>15</v>
      </c>
      <c r="F37" s="3" t="s">
        <v>16</v>
      </c>
      <c r="G37" s="7">
        <v>0.31213170000000001</v>
      </c>
      <c r="H37" s="7">
        <v>0.31213170000000001</v>
      </c>
    </row>
    <row r="38" spans="1:8">
      <c r="A38" s="3" t="s">
        <v>54</v>
      </c>
      <c r="B38" s="3">
        <v>170</v>
      </c>
      <c r="C38" s="3">
        <v>45</v>
      </c>
      <c r="D38" s="3">
        <v>1</v>
      </c>
      <c r="E38" s="3" t="s">
        <v>15</v>
      </c>
      <c r="F38" s="3" t="s">
        <v>16</v>
      </c>
      <c r="G38" s="7">
        <v>0.120105</v>
      </c>
      <c r="H38" s="7">
        <v>0.120105</v>
      </c>
    </row>
    <row r="39" spans="1:8">
      <c r="A39" s="3" t="s">
        <v>44</v>
      </c>
      <c r="B39" s="3">
        <v>2020</v>
      </c>
      <c r="C39" s="3"/>
      <c r="D39" s="3">
        <v>1</v>
      </c>
      <c r="E39" s="3" t="s">
        <v>19</v>
      </c>
      <c r="F39" s="3" t="s">
        <v>20</v>
      </c>
      <c r="G39" s="7">
        <v>30.622039474991212</v>
      </c>
      <c r="H39" s="7">
        <v>30.622039474991212</v>
      </c>
    </row>
    <row r="40" spans="1:8">
      <c r="A40" s="3"/>
      <c r="B40" s="3"/>
      <c r="C40" s="3"/>
      <c r="D40" s="3"/>
      <c r="E40" s="3"/>
      <c r="F40" s="3"/>
      <c r="G40" s="8" t="s">
        <v>21</v>
      </c>
      <c r="H40" s="8">
        <v>50.296909174991207</v>
      </c>
    </row>
    <row r="41" spans="1:8" s="22" customFormat="1">
      <c r="A41" s="13"/>
      <c r="B41" s="13"/>
      <c r="C41" s="13"/>
      <c r="D41" s="13"/>
      <c r="E41" s="13"/>
      <c r="F41" s="13"/>
      <c r="G41" s="15"/>
      <c r="H41" s="15"/>
    </row>
    <row r="42" spans="1:8" s="1" customFormat="1">
      <c r="A42" s="2" t="s">
        <v>50</v>
      </c>
      <c r="B42" s="2"/>
      <c r="C42" s="2"/>
      <c r="D42" s="2"/>
      <c r="E42" s="2"/>
      <c r="F42" s="2"/>
      <c r="G42" s="8"/>
      <c r="H42" s="8"/>
    </row>
    <row r="43" spans="1:8">
      <c r="A43" s="3" t="s">
        <v>59</v>
      </c>
      <c r="B43" s="3">
        <v>479</v>
      </c>
      <c r="C43" s="3">
        <v>2320</v>
      </c>
      <c r="D43" s="3">
        <v>1</v>
      </c>
      <c r="E43" s="3" t="s">
        <v>15</v>
      </c>
      <c r="F43" s="3" t="s">
        <v>16</v>
      </c>
      <c r="G43" s="7">
        <v>34.894191999999997</v>
      </c>
      <c r="H43" s="7">
        <v>34.894191999999997</v>
      </c>
    </row>
    <row r="44" spans="1:8">
      <c r="A44" s="3" t="s">
        <v>58</v>
      </c>
      <c r="B44" s="3">
        <v>36</v>
      </c>
      <c r="C44" s="3"/>
      <c r="D44" s="3">
        <v>10</v>
      </c>
      <c r="E44" s="3" t="s">
        <v>17</v>
      </c>
      <c r="F44" s="3" t="s">
        <v>18</v>
      </c>
      <c r="G44" s="7">
        <v>0.17055999999999999</v>
      </c>
      <c r="H44" s="7">
        <v>1.7056</v>
      </c>
    </row>
    <row r="45" spans="1:8">
      <c r="A45" s="3" t="s">
        <v>57</v>
      </c>
      <c r="B45" s="3">
        <v>220</v>
      </c>
      <c r="C45" s="3"/>
      <c r="D45" s="3">
        <v>1</v>
      </c>
      <c r="E45" s="3" t="s">
        <v>17</v>
      </c>
      <c r="F45" s="3" t="s">
        <v>18</v>
      </c>
      <c r="G45" s="7">
        <v>0.46128000000000002</v>
      </c>
      <c r="H45" s="7">
        <v>0.46128000000000002</v>
      </c>
    </row>
    <row r="46" spans="1:8">
      <c r="A46" s="3" t="s">
        <v>56</v>
      </c>
      <c r="B46" s="3">
        <v>36</v>
      </c>
      <c r="C46" s="3"/>
      <c r="D46" s="3">
        <v>1</v>
      </c>
      <c r="E46" s="3" t="s">
        <v>17</v>
      </c>
      <c r="F46" s="3" t="s">
        <v>18</v>
      </c>
      <c r="G46" s="7">
        <v>0.12775999999999998</v>
      </c>
      <c r="H46" s="7">
        <v>0.12775999999999998</v>
      </c>
    </row>
    <row r="47" spans="1:8">
      <c r="A47" s="3" t="s">
        <v>43</v>
      </c>
      <c r="B47" s="3">
        <v>530</v>
      </c>
      <c r="C47" s="3">
        <v>70</v>
      </c>
      <c r="D47" s="3">
        <v>1</v>
      </c>
      <c r="E47" s="3" t="s">
        <v>15</v>
      </c>
      <c r="F47" s="3" t="s">
        <v>16</v>
      </c>
      <c r="G47" s="7">
        <v>1.456175</v>
      </c>
      <c r="H47" s="7">
        <v>1.456175</v>
      </c>
    </row>
    <row r="48" spans="1:8">
      <c r="A48" s="3" t="s">
        <v>55</v>
      </c>
      <c r="B48" s="3">
        <v>141</v>
      </c>
      <c r="C48" s="3">
        <v>141</v>
      </c>
      <c r="D48" s="3">
        <v>1</v>
      </c>
      <c r="E48" s="3" t="s">
        <v>15</v>
      </c>
      <c r="F48" s="3" t="s">
        <v>16</v>
      </c>
      <c r="G48" s="7">
        <v>0.31213170000000001</v>
      </c>
      <c r="H48" s="7">
        <v>0.31213170000000001</v>
      </c>
    </row>
    <row r="49" spans="1:8">
      <c r="A49" s="3" t="s">
        <v>54</v>
      </c>
      <c r="B49" s="3">
        <v>2020</v>
      </c>
      <c r="C49" s="3"/>
      <c r="D49" s="3">
        <v>1</v>
      </c>
      <c r="E49" s="3" t="s">
        <v>19</v>
      </c>
      <c r="F49" s="3" t="s">
        <v>20</v>
      </c>
      <c r="G49" s="7">
        <v>30.622039474991212</v>
      </c>
      <c r="H49" s="7">
        <v>30.622039474991212</v>
      </c>
    </row>
    <row r="50" spans="1:8">
      <c r="A50" s="3" t="s">
        <v>44</v>
      </c>
      <c r="B50" s="3">
        <v>170</v>
      </c>
      <c r="C50" s="3">
        <v>45</v>
      </c>
      <c r="D50" s="3">
        <v>1</v>
      </c>
      <c r="E50" s="3" t="s">
        <v>15</v>
      </c>
      <c r="F50" s="3" t="s">
        <v>16</v>
      </c>
      <c r="G50" s="7">
        <v>0.120105</v>
      </c>
      <c r="H50" s="7">
        <v>0.120105</v>
      </c>
    </row>
    <row r="51" spans="1:8">
      <c r="A51" s="3"/>
      <c r="B51" s="3"/>
      <c r="C51" s="3"/>
      <c r="D51" s="3"/>
      <c r="E51" s="3"/>
      <c r="F51" s="3"/>
      <c r="G51" s="8" t="s">
        <v>21</v>
      </c>
      <c r="H51" s="8">
        <v>69.699283174991209</v>
      </c>
    </row>
    <row r="52" spans="1:8" s="22" customFormat="1">
      <c r="A52" s="13"/>
      <c r="B52" s="13"/>
      <c r="C52" s="13"/>
      <c r="D52" s="13"/>
      <c r="E52" s="13"/>
      <c r="F52" s="13"/>
      <c r="G52" s="15"/>
      <c r="H52" s="15"/>
    </row>
    <row r="53" spans="1:8">
      <c r="A53" s="2" t="s">
        <v>47</v>
      </c>
      <c r="B53" s="2"/>
      <c r="C53" s="2"/>
      <c r="D53" s="2"/>
      <c r="E53" s="2"/>
      <c r="F53" s="2"/>
      <c r="G53" s="2"/>
      <c r="H53" s="2"/>
    </row>
    <row r="54" spans="1:8">
      <c r="A54" s="3" t="s">
        <v>59</v>
      </c>
      <c r="B54" s="3">
        <v>479</v>
      </c>
      <c r="C54" s="3">
        <v>3320</v>
      </c>
      <c r="D54" s="3">
        <v>1</v>
      </c>
      <c r="E54" s="3" t="s">
        <v>15</v>
      </c>
      <c r="F54" s="3" t="s">
        <v>16</v>
      </c>
      <c r="G54" s="7">
        <v>49.934792000000002</v>
      </c>
      <c r="H54" s="7">
        <v>49.934792000000002</v>
      </c>
    </row>
    <row r="55" spans="1:8">
      <c r="A55" s="3" t="s">
        <v>58</v>
      </c>
      <c r="B55" s="3">
        <v>36</v>
      </c>
      <c r="C55" s="3"/>
      <c r="D55" s="3">
        <v>10</v>
      </c>
      <c r="E55" s="3" t="s">
        <v>17</v>
      </c>
      <c r="F55" s="3" t="s">
        <v>18</v>
      </c>
      <c r="G55" s="7">
        <v>0.17055999999999999</v>
      </c>
      <c r="H55" s="7">
        <v>1.7056</v>
      </c>
    </row>
    <row r="56" spans="1:8">
      <c r="A56" s="3" t="s">
        <v>57</v>
      </c>
      <c r="B56" s="3">
        <v>220</v>
      </c>
      <c r="C56" s="3"/>
      <c r="D56" s="3">
        <v>1</v>
      </c>
      <c r="E56" s="3" t="s">
        <v>17</v>
      </c>
      <c r="F56" s="3" t="s">
        <v>18</v>
      </c>
      <c r="G56" s="7">
        <v>0.46128000000000002</v>
      </c>
      <c r="H56" s="7">
        <v>0.46128000000000002</v>
      </c>
    </row>
    <row r="57" spans="1:8">
      <c r="A57" s="3" t="s">
        <v>56</v>
      </c>
      <c r="B57" s="3">
        <v>36</v>
      </c>
      <c r="C57" s="3"/>
      <c r="D57" s="3">
        <v>1</v>
      </c>
      <c r="E57" s="3" t="s">
        <v>17</v>
      </c>
      <c r="F57" s="3" t="s">
        <v>18</v>
      </c>
      <c r="G57" s="7">
        <v>0.12775999999999998</v>
      </c>
      <c r="H57" s="7">
        <v>0.12775999999999998</v>
      </c>
    </row>
    <row r="58" spans="1:8">
      <c r="A58" s="3" t="s">
        <v>43</v>
      </c>
      <c r="B58" s="3">
        <v>530</v>
      </c>
      <c r="C58" s="3">
        <v>70</v>
      </c>
      <c r="D58" s="3">
        <v>1</v>
      </c>
      <c r="E58" s="3" t="s">
        <v>15</v>
      </c>
      <c r="F58" s="3" t="s">
        <v>16</v>
      </c>
      <c r="G58" s="7">
        <v>1.456175</v>
      </c>
      <c r="H58" s="7">
        <v>1.456175</v>
      </c>
    </row>
    <row r="59" spans="1:8">
      <c r="A59" s="3" t="s">
        <v>55</v>
      </c>
      <c r="B59" s="3">
        <v>141</v>
      </c>
      <c r="C59" s="3">
        <v>141</v>
      </c>
      <c r="D59" s="3">
        <v>1</v>
      </c>
      <c r="E59" s="3" t="s">
        <v>15</v>
      </c>
      <c r="F59" s="3" t="s">
        <v>16</v>
      </c>
      <c r="G59" s="7">
        <v>0.31213170000000001</v>
      </c>
      <c r="H59" s="7">
        <v>0.31213170000000001</v>
      </c>
    </row>
    <row r="60" spans="1:8">
      <c r="A60" s="3" t="s">
        <v>54</v>
      </c>
      <c r="B60" s="3">
        <v>1620</v>
      </c>
      <c r="C60" s="3"/>
      <c r="D60" s="3">
        <v>1</v>
      </c>
      <c r="E60" s="3" t="s">
        <v>19</v>
      </c>
      <c r="F60" s="3" t="s">
        <v>20</v>
      </c>
      <c r="G60" s="7">
        <v>24.558269281923646</v>
      </c>
      <c r="H60" s="7">
        <v>24.558269281923646</v>
      </c>
    </row>
    <row r="61" spans="1:8">
      <c r="A61" s="3" t="s">
        <v>44</v>
      </c>
      <c r="B61" s="3">
        <v>170</v>
      </c>
      <c r="C61" s="3">
        <v>45</v>
      </c>
      <c r="D61" s="3">
        <v>1</v>
      </c>
      <c r="E61" s="3" t="s">
        <v>15</v>
      </c>
      <c r="F61" s="3" t="s">
        <v>16</v>
      </c>
      <c r="G61" s="7">
        <v>0.120105</v>
      </c>
      <c r="H61" s="7">
        <v>0.120105</v>
      </c>
    </row>
    <row r="62" spans="1:8">
      <c r="A62" s="3" t="s">
        <v>48</v>
      </c>
      <c r="B62" s="3"/>
      <c r="C62" s="3"/>
      <c r="D62" s="3">
        <v>1</v>
      </c>
      <c r="E62" s="3" t="s">
        <v>49</v>
      </c>
      <c r="F62" s="3"/>
      <c r="G62" s="7">
        <f>PI()*0.3^2/4*0.8</f>
        <v>5.6548667764616284E-2</v>
      </c>
      <c r="H62" s="7">
        <f>G62*D62</f>
        <v>5.6548667764616284E-2</v>
      </c>
    </row>
    <row r="63" spans="1:8">
      <c r="A63" s="3" t="s">
        <v>53</v>
      </c>
      <c r="B63" s="3"/>
      <c r="C63" s="3"/>
      <c r="D63" s="3">
        <v>1</v>
      </c>
      <c r="E63" s="3" t="s">
        <v>49</v>
      </c>
      <c r="F63" s="3"/>
      <c r="G63" s="7">
        <f>PI()*0.3^2/4*0.8</f>
        <v>5.6548667764616284E-2</v>
      </c>
      <c r="H63" s="7">
        <f>G63*D63</f>
        <v>5.6548667764616284E-2</v>
      </c>
    </row>
    <row r="64" spans="1:8">
      <c r="A64" s="3"/>
      <c r="B64" s="3"/>
      <c r="C64" s="3"/>
      <c r="D64" s="3"/>
      <c r="E64" s="3"/>
      <c r="F64" s="3"/>
      <c r="G64" s="8" t="s">
        <v>21</v>
      </c>
      <c r="H64" s="8">
        <v>78.676112981923652</v>
      </c>
    </row>
    <row r="65" spans="1:8" s="22" customFormat="1">
      <c r="A65" s="13"/>
      <c r="B65" s="13"/>
      <c r="C65" s="13"/>
      <c r="D65" s="13"/>
      <c r="E65" s="13"/>
      <c r="F65" s="13"/>
      <c r="G65" s="15"/>
      <c r="H65" s="15"/>
    </row>
    <row r="66" spans="1:8">
      <c r="A66" s="2" t="s">
        <v>51</v>
      </c>
      <c r="B66" s="2"/>
      <c r="C66" s="2"/>
      <c r="D66" s="2"/>
      <c r="E66" s="2"/>
      <c r="F66" s="2"/>
      <c r="G66" s="8"/>
      <c r="H66" s="8"/>
    </row>
    <row r="67" spans="1:8">
      <c r="A67" s="3" t="s">
        <v>59</v>
      </c>
      <c r="B67" s="3">
        <v>479</v>
      </c>
      <c r="C67" s="3">
        <v>2320</v>
      </c>
      <c r="D67" s="3">
        <v>1</v>
      </c>
      <c r="E67" s="3" t="s">
        <v>15</v>
      </c>
      <c r="F67" s="3" t="s">
        <v>16</v>
      </c>
      <c r="G67" s="7">
        <v>34.894191999999997</v>
      </c>
      <c r="H67" s="7">
        <v>34.894191999999997</v>
      </c>
    </row>
    <row r="68" spans="1:8">
      <c r="A68" s="3" t="s">
        <v>58</v>
      </c>
      <c r="B68" s="3">
        <v>36</v>
      </c>
      <c r="C68" s="3"/>
      <c r="D68" s="3">
        <v>10</v>
      </c>
      <c r="E68" s="3" t="s">
        <v>17</v>
      </c>
      <c r="F68" s="3" t="s">
        <v>18</v>
      </c>
      <c r="G68" s="7">
        <v>0.17055999999999999</v>
      </c>
      <c r="H68" s="7">
        <v>1.7056</v>
      </c>
    </row>
    <row r="69" spans="1:8">
      <c r="A69" s="3" t="s">
        <v>57</v>
      </c>
      <c r="B69" s="3">
        <v>220</v>
      </c>
      <c r="C69" s="3"/>
      <c r="D69" s="3">
        <v>1</v>
      </c>
      <c r="E69" s="3" t="s">
        <v>17</v>
      </c>
      <c r="F69" s="3" t="s">
        <v>18</v>
      </c>
      <c r="G69" s="7">
        <v>0.46128000000000002</v>
      </c>
      <c r="H69" s="7">
        <v>0.46128000000000002</v>
      </c>
    </row>
    <row r="70" spans="1:8">
      <c r="A70" s="3" t="s">
        <v>56</v>
      </c>
      <c r="B70" s="3">
        <v>36</v>
      </c>
      <c r="C70" s="3"/>
      <c r="D70" s="3">
        <v>1</v>
      </c>
      <c r="E70" s="3" t="s">
        <v>17</v>
      </c>
      <c r="F70" s="3" t="s">
        <v>18</v>
      </c>
      <c r="G70" s="7">
        <v>0.12775999999999998</v>
      </c>
      <c r="H70" s="7">
        <v>0.12775999999999998</v>
      </c>
    </row>
    <row r="71" spans="1:8">
      <c r="A71" s="3" t="s">
        <v>43</v>
      </c>
      <c r="B71" s="3">
        <v>530</v>
      </c>
      <c r="C71" s="3">
        <v>70</v>
      </c>
      <c r="D71" s="3">
        <v>1</v>
      </c>
      <c r="E71" s="3" t="s">
        <v>15</v>
      </c>
      <c r="F71" s="3" t="s">
        <v>16</v>
      </c>
      <c r="G71" s="7">
        <v>1.456175</v>
      </c>
      <c r="H71" s="7">
        <v>1.456175</v>
      </c>
    </row>
    <row r="72" spans="1:8">
      <c r="A72" s="3" t="s">
        <v>55</v>
      </c>
      <c r="B72" s="3">
        <v>141</v>
      </c>
      <c r="C72" s="3">
        <v>141</v>
      </c>
      <c r="D72" s="3">
        <v>1</v>
      </c>
      <c r="E72" s="3" t="s">
        <v>15</v>
      </c>
      <c r="F72" s="3" t="s">
        <v>16</v>
      </c>
      <c r="G72" s="7">
        <v>0.31213170000000001</v>
      </c>
      <c r="H72" s="7">
        <v>0.31213170000000001</v>
      </c>
    </row>
    <row r="73" spans="1:8">
      <c r="A73" s="3" t="s">
        <v>54</v>
      </c>
      <c r="B73" s="3">
        <v>1620</v>
      </c>
      <c r="C73" s="3"/>
      <c r="D73" s="3">
        <v>1</v>
      </c>
      <c r="E73" s="3" t="s">
        <v>19</v>
      </c>
      <c r="F73" s="3" t="s">
        <v>20</v>
      </c>
      <c r="G73" s="7">
        <v>24.558269281923646</v>
      </c>
      <c r="H73" s="7">
        <v>24.558269281923646</v>
      </c>
    </row>
    <row r="74" spans="1:8">
      <c r="A74" s="3" t="s">
        <v>44</v>
      </c>
      <c r="B74" s="3">
        <v>170</v>
      </c>
      <c r="C74" s="3">
        <v>45</v>
      </c>
      <c r="D74" s="3">
        <v>1</v>
      </c>
      <c r="E74" s="3" t="s">
        <v>15</v>
      </c>
      <c r="F74" s="3" t="s">
        <v>16</v>
      </c>
      <c r="G74" s="7">
        <v>0.120105</v>
      </c>
      <c r="H74" s="7">
        <v>0.120105</v>
      </c>
    </row>
    <row r="75" spans="1:8">
      <c r="A75" s="3" t="s">
        <v>48</v>
      </c>
      <c r="B75" s="3"/>
      <c r="C75" s="3"/>
      <c r="D75" s="3">
        <v>1</v>
      </c>
      <c r="E75" s="3" t="s">
        <v>49</v>
      </c>
      <c r="F75" s="3"/>
      <c r="G75" s="7">
        <f>PI()*0.3^2/4*0.8</f>
        <v>5.6548667764616284E-2</v>
      </c>
      <c r="H75" s="7">
        <f>G75*D75</f>
        <v>5.6548667764616284E-2</v>
      </c>
    </row>
    <row r="76" spans="1:8">
      <c r="A76" s="3" t="s">
        <v>53</v>
      </c>
      <c r="B76" s="3"/>
      <c r="C76" s="3"/>
      <c r="D76" s="3">
        <v>1</v>
      </c>
      <c r="E76" s="3" t="s">
        <v>49</v>
      </c>
      <c r="F76" s="3"/>
      <c r="G76" s="7">
        <f>PI()*0.3^2/4*0.8</f>
        <v>5.6548667764616284E-2</v>
      </c>
      <c r="H76" s="7">
        <f>G76*D76</f>
        <v>5.6548667764616284E-2</v>
      </c>
    </row>
    <row r="77" spans="1:8">
      <c r="A77" s="3"/>
      <c r="B77" s="3"/>
      <c r="C77" s="3"/>
      <c r="D77" s="3"/>
      <c r="E77" s="3"/>
      <c r="F77" s="3"/>
      <c r="G77" s="8" t="s">
        <v>21</v>
      </c>
      <c r="H77" s="8">
        <v>63.635512981923647</v>
      </c>
    </row>
    <row r="78" spans="1:8">
      <c r="A78" s="19"/>
      <c r="B78" s="19"/>
      <c r="C78" s="19"/>
      <c r="D78" s="19"/>
      <c r="E78" s="19"/>
      <c r="F78" s="19"/>
      <c r="G78" s="21"/>
      <c r="H78" s="21"/>
    </row>
    <row r="79" spans="1:8">
      <c r="A79" s="19"/>
      <c r="B79" s="19"/>
      <c r="C79" s="19"/>
      <c r="D79" s="19"/>
      <c r="E79" s="19"/>
      <c r="F79" s="19"/>
      <c r="G79" s="20"/>
      <c r="H79" s="20"/>
    </row>
    <row r="80" spans="1:8">
      <c r="A80" s="18" t="s">
        <v>45</v>
      </c>
    </row>
    <row r="81" spans="1:1">
      <c r="A81" s="18" t="s">
        <v>46</v>
      </c>
    </row>
  </sheetData>
  <mergeCells count="5">
    <mergeCell ref="A5:H5"/>
    <mergeCell ref="A6:A7"/>
    <mergeCell ref="D6:D7"/>
    <mergeCell ref="E6:E7"/>
    <mergeCell ref="F6:F7"/>
  </mergeCells>
  <pageMargins left="0.7" right="0.7" top="0.75" bottom="0.75" header="0.3" footer="0.3"/>
  <pageSetup paperSize="9" scale="7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 luong thanh cuoi </vt:lpstr>
      <vt:lpstr>Guard rail</vt:lpstr>
      <vt:lpstr>'Guard rail'!Print_Area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Chauhd</cp:lastModifiedBy>
  <dcterms:created xsi:type="dcterms:W3CDTF">2014-02-20T03:31:40Z</dcterms:created>
  <dcterms:modified xsi:type="dcterms:W3CDTF">2014-12-15T18:40:22Z</dcterms:modified>
</cp:coreProperties>
</file>